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LAST_CELL" localSheetId="0">ДЧБ!$J$61</definedName>
  </definedNames>
  <calcPr calcId="145621"/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16" i="1"/>
  <c r="G17" i="1"/>
  <c r="G18" i="1"/>
  <c r="G19" i="1"/>
  <c r="G21" i="1"/>
  <c r="G22" i="1"/>
  <c r="G23" i="1"/>
  <c r="G25" i="1"/>
  <c r="G26" i="1"/>
  <c r="G28" i="1"/>
  <c r="G29" i="1"/>
  <c r="G30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F55" i="1"/>
  <c r="G55" i="1" s="1"/>
  <c r="E55" i="1"/>
  <c r="E54" i="1"/>
  <c r="F31" i="1"/>
  <c r="G31" i="1" s="1"/>
  <c r="F27" i="1"/>
  <c r="G27" i="1" s="1"/>
  <c r="F24" i="1"/>
  <c r="G24" i="1" s="1"/>
  <c r="F20" i="1"/>
  <c r="G20" i="1" s="1"/>
  <c r="F8" i="1"/>
  <c r="F54" i="1" l="1"/>
  <c r="G54" i="1" s="1"/>
  <c r="G8" i="1"/>
</calcChain>
</file>

<file path=xl/sharedStrings.xml><?xml version="1.0" encoding="utf-8"?>
<sst xmlns="http://schemas.openxmlformats.org/spreadsheetml/2006/main" count="194" uniqueCount="113">
  <si>
    <t>(наименование органа, исполняющего бюджет)</t>
  </si>
  <si>
    <t>Финансовое управление администрации муниципального района "Усть-Вымский"</t>
  </si>
  <si>
    <t>Единица измерения руб.</t>
  </si>
  <si>
    <t>КВД</t>
  </si>
  <si>
    <t>Гл. администратор</t>
  </si>
  <si>
    <t>Наименование КВД</t>
  </si>
  <si>
    <t>Доп. КД</t>
  </si>
  <si>
    <t>Бюджетные назначения 2017 год</t>
  </si>
  <si>
    <t>Остаток зачислений 2017 год</t>
  </si>
  <si>
    <t>Процент годового исполнения</t>
  </si>
  <si>
    <t>1 01 02 000 01 0000 110</t>
  </si>
  <si>
    <t>182</t>
  </si>
  <si>
    <t>Налог на доходы физических лиц</t>
  </si>
  <si>
    <t>00 00 00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</si>
  <si>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</si>
  <si>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</si>
  <si>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</si>
  <si>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</si>
  <si>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1 01 02 010 01 3000 110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</si>
  <si>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</si>
  <si>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</si>
  <si>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</si>
  <si>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</si>
  <si>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</si>
  <si>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</si>
  <si>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</si>
  <si>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1 01 02 030 01 3000 110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</si>
  <si>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</si>
  <si>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1 03 02 230 01 0000 110</t>
  </si>
  <si>
    <t>100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</si>
  <si>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</si>
  <si>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17 04 00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</si>
  <si>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</si>
  <si>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</si>
  <si>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</si>
  <si>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</si>
  <si>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</si>
  <si>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</si>
  <si>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1 05 03 000 01 0000 110</t>
  </si>
  <si>
    <t>Единый сельскохозяйственный налог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</si>
  <si>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</si>
  <si>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</si>
  <si>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1 05 03 010 01 2100 110</t>
  </si>
  <si>
    <t>Единый сельскохозяйственный налог (пени по соответствующему платежу)</t>
  </si>
  <si>
    <t>1 05 03 010 01 3000 110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</si>
  <si>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</si>
  <si>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1 06 01 030 13 0000 110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</si>
  <si>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</si>
  <si>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1 06 01 030 13 1000 110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</si>
  <si>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</si>
  <si>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1 06 01 030 13 2100 110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</si>
  <si>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</si>
  <si>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1 06 06 033 13 0000 110</t>
  </si>
  <si>
    <t>Земельный налог с организаций, обладающих земельным участком, расположенным в границах городских поселений</t>
  </si>
  <si>
    <t>1 06 06 033 13 1000 110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</si>
  <si>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</si>
  <si>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1 06 06 033 13 2100 110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</si>
  <si>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</si>
  <si>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1 06 06 033 13 3000 110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</si>
  <si>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</si>
  <si>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1 06 06 043 13 0000 110</t>
  </si>
  <si>
    <t>Земельный налог с физических лиц, обладающих земельным участком, расположенным в границах городских поселений</t>
  </si>
  <si>
    <t>1 06 06 043 13 1000 110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</si>
  <si>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</si>
  <si>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1 06 06 043 13 2100 110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</si>
  <si>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</si>
  <si>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1 11 05 013 13 0000 120</t>
  </si>
  <si>
    <t>923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</si>
  <si>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</si>
  <si>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1 11 09 045 13 0000 120</t>
  </si>
  <si>
    <t>925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</si>
  <si>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</si>
  <si>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1 13 01 995 13 0000 130</t>
  </si>
  <si>
    <t>Прочие доходы от оказания платных услуг (работ) получателями средств бюджетов городских поселений</t>
  </si>
  <si>
    <t>1 13 02 995 13 0000 130</t>
  </si>
  <si>
    <t>Прочие доходы от компенсации затрат бюджетов городских поселений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</si>
  <si>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</si>
  <si>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</si>
  <si>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1 16 90 050 13 0000 140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</si>
  <si>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</si>
  <si>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1 17 05 050 13 0000 180</t>
  </si>
  <si>
    <t>Прочие неналоговые доходы бюджетов городских поселений</t>
  </si>
  <si>
    <t>2 02 15 001 13 0000 151</t>
  </si>
  <si>
    <t>992</t>
  </si>
  <si>
    <t>Дотации бюджетам городских поселений на выравнивание бюджетной обеспеченности</t>
  </si>
  <si>
    <t>00 02 00</t>
  </si>
  <si>
    <t>2 02 15 002 13 0000 151</t>
  </si>
  <si>
    <t>Дотации бюджетам городских поселений на поддержку мер по обеспечению сбалансированности бюджетов</t>
  </si>
  <si>
    <t>57 00 00</t>
  </si>
  <si>
    <t>2 02 29 999 13 0000 151</t>
  </si>
  <si>
    <t>Прочие субсидии бюджетам городских поселений</t>
  </si>
  <si>
    <t>47 00 00</t>
  </si>
  <si>
    <t>2 02 30 024 13 0000 151</t>
  </si>
  <si>
    <t>Субвенции бюджетам городских поселений на выполнение передаваемых полномочий субъектов Российской Федерации</t>
  </si>
  <si>
    <t>48 00 00</t>
  </si>
  <si>
    <t>49 00 00</t>
  </si>
  <si>
    <t>2 02 35 118 13 0000 151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</si>
  <si>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</si>
  <si>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31 00 00</t>
  </si>
  <si>
    <t>2 02 35 930 13 0000 151</t>
  </si>
  <si>
    <t>Субвенции бюджетам городских поселений на государственную регистрацию актов гражданского состояния</t>
  </si>
  <si>
    <t>01 00 00</t>
  </si>
  <si>
    <t>2 02 40 014 13 0000 151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</si>
  <si>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</si>
  <si>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17 03 00</t>
  </si>
  <si>
    <t>24 00 00</t>
  </si>
  <si>
    <t>26 00 00</t>
  </si>
  <si>
    <t>2 19 60 010 13 0000 151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</si>
  <si>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</si>
  <si>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Итого</t>
  </si>
  <si>
    <t>Собственные доходы</t>
  </si>
  <si>
    <t>Безвозмездные поступления</t>
  </si>
  <si>
    <t>Исполнение бюджета муниципального образования городского поселения "Жешарт" по состоянию на 01.04.2017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</si>
</sst>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sz val="8"/>
      <name val="Arial Narrow"/>
    </font>
    <font>
      <b/>
      <sz val="8"/>
      <name val="MS Sans Serif"/>
    </font>
    <font>
      <b/>
      <sz val="8"/>
      <name val="Arial Narrow"/>
    </font>
    <font>
      <b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164" fontId="5" fillId="0" borderId="3" xfId="0" applyNumberFormat="1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center"/>
    </xf>
    <xf numFmtId="49" fontId="7" fillId="0" borderId="5" xfId="0" applyNumberFormat="1" applyFont="1" applyBorder="1" applyAlignment="1" applyProtection="1">
      <alignment horizontal="center"/>
    </xf>
    <xf numFmtId="49" fontId="7" fillId="0" borderId="5" xfId="0" applyNumberFormat="1" applyFont="1" applyBorder="1" applyAlignment="1" applyProtection="1">
      <alignment horizontal="left"/>
    </xf>
    <xf numFmtId="4" fontId="7" fillId="0" borderId="5" xfId="0" applyNumberFormat="1" applyFont="1" applyBorder="1" applyAlignment="1" applyProtection="1">
      <alignment horizontal="right"/>
    </xf>
    <xf numFmtId="49" fontId="6" fillId="0" borderId="2" xfId="0" applyNumberFormat="1" applyFont="1" applyBorder="1" applyAlignment="1" applyProtection="1">
      <alignment horizontal="center"/>
    </xf>
    <xf numFmtId="49" fontId="7" fillId="0" borderId="2" xfId="0" applyNumberFormat="1" applyFont="1" applyBorder="1" applyAlignment="1" applyProtection="1">
      <alignment horizontal="center"/>
    </xf>
    <xf numFmtId="4" fontId="7" fillId="0" borderId="2" xfId="0" applyNumberFormat="1" applyFont="1" applyBorder="1" applyAlignment="1" applyProtection="1">
      <alignment horizontal="right"/>
    </xf>
    <xf numFmtId="49" fontId="8" fillId="0" borderId="2" xfId="0" applyNumberFormat="1" applyFont="1" applyBorder="1" applyAlignment="1">
      <alignment horizontal="left"/>
    </xf>
    <xf numFmtId="0" fontId="1" fillId="0" borderId="1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55</xdr:row>
      <xdr:rowOff>190500</xdr:rowOff>
    </xdr:from>
    <xdr:to>
      <xdr:col>4</xdr:col>
      <xdr:colOff>676275</xdr:colOff>
      <xdr:row>59</xdr:row>
      <xdr:rowOff>19050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19850100"/>
          <a:ext cx="4991100" cy="50482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Начальник финансового управления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38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138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139"/>
            <a:ext cx="174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13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Горчакова А. И.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139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13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60</xdr:row>
      <xdr:rowOff>47625</xdr:rowOff>
    </xdr:from>
    <xdr:to>
      <xdr:col>4</xdr:col>
      <xdr:colOff>676275</xdr:colOff>
      <xdr:row>62</xdr:row>
      <xdr:rowOff>66675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20545425"/>
          <a:ext cx="4991100" cy="34290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Лютоева С. В.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55"/>
  <sheetViews>
    <sheetView showGridLines="0" tabSelected="1" workbookViewId="0">
      <selection activeCell="F16" sqref="F16"/>
    </sheetView>
  </sheetViews>
  <sheetFormatPr defaultRowHeight="12.75" customHeight="1" x14ac:dyDescent="0.2"/>
  <cols>
    <col min="1" max="1" width="18.85546875" customWidth="1"/>
    <col min="2" max="2" width="6.7109375" customWidth="1"/>
    <col min="3" max="3" width="32.42578125" customWidth="1"/>
    <col min="4" max="4" width="6.7109375" customWidth="1"/>
    <col min="5" max="5" width="11.85546875" customWidth="1"/>
    <col min="6" max="6" width="10.85546875" customWidth="1"/>
    <col min="7" max="7" width="11.7109375" customWidth="1"/>
    <col min="8" max="10" width="9.140625" customWidth="1"/>
  </cols>
  <sheetData>
    <row r="1" spans="1:10" x14ac:dyDescent="0.2">
      <c r="A1" s="18" t="s">
        <v>1</v>
      </c>
      <c r="B1" s="18"/>
      <c r="C1" s="18"/>
      <c r="D1" s="18"/>
      <c r="E1" s="18"/>
      <c r="F1" s="18"/>
      <c r="G1" s="1"/>
      <c r="H1" s="1"/>
      <c r="I1" s="1"/>
      <c r="J1" s="1"/>
    </row>
    <row r="2" spans="1:10" x14ac:dyDescent="0.2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 x14ac:dyDescent="0.2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x14ac:dyDescent="0.2">
      <c r="A4" s="19" t="s">
        <v>112</v>
      </c>
      <c r="B4" s="19"/>
      <c r="C4" s="19"/>
      <c r="D4" s="19"/>
      <c r="E4" s="19"/>
      <c r="F4" s="19"/>
      <c r="G4" s="19"/>
    </row>
    <row r="5" spans="1:10" x14ac:dyDescent="0.2">
      <c r="A5" s="19"/>
      <c r="B5" s="19"/>
      <c r="C5" s="19"/>
      <c r="D5" s="19"/>
      <c r="E5" s="19"/>
      <c r="F5" s="19"/>
      <c r="G5" s="19"/>
    </row>
    <row r="6" spans="1:10" x14ac:dyDescent="0.2">
      <c r="A6" s="1" t="s">
        <v>2</v>
      </c>
      <c r="B6" s="1"/>
      <c r="C6" s="1"/>
      <c r="D6" s="1"/>
      <c r="E6" s="1"/>
      <c r="F6" s="1"/>
      <c r="G6" s="1"/>
      <c r="H6" s="1"/>
      <c r="I6" s="1"/>
      <c r="J6" s="1"/>
    </row>
    <row r="7" spans="1:10" ht="42" x14ac:dyDescent="0.2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</row>
    <row r="8" spans="1:10" x14ac:dyDescent="0.2">
      <c r="A8" s="6" t="s">
        <v>10</v>
      </c>
      <c r="B8" s="6" t="s">
        <v>11</v>
      </c>
      <c r="C8" s="7" t="s">
        <v>12</v>
      </c>
      <c r="D8" s="6" t="s">
        <v>13</v>
      </c>
      <c r="E8" s="8">
        <v>11755000</v>
      </c>
      <c r="F8" s="8">
        <f>F9+F10+F11+F12+F13+F14+F15</f>
        <v>2785378.7800000003</v>
      </c>
      <c r="G8" s="8">
        <f>F8/E8*100</f>
        <v>23.695268226286689</v>
      </c>
    </row>
    <row r="9" spans="1:10" ht="114.75" hidden="1" x14ac:dyDescent="0.2">
      <c r="A9" s="6" t="s">
        <v>14</v>
      </c>
      <c r="B9" s="6" t="s">
        <v>11</v>
      </c>
      <c r="C9" s="9" t="s">
        <v>15</v>
      </c>
      <c r="D9" s="6" t="s">
        <v>13</v>
      </c>
      <c r="E9" s="8">
        <v>0</v>
      </c>
      <c r="F9" s="8">
        <v>2626074.6800000002</v>
      </c>
      <c r="G9" s="8" t="e">
        <f t="shared" ref="G9:G55" si="0">F9/E9*100</f>
        <v>#DIV/0!</v>
      </c>
    </row>
    <row r="10" spans="1:10" ht="89.25" hidden="1" x14ac:dyDescent="0.2">
      <c r="A10" s="6" t="s">
        <v>16</v>
      </c>
      <c r="B10" s="6" t="s">
        <v>11</v>
      </c>
      <c r="C10" s="9" t="s">
        <v>17</v>
      </c>
      <c r="D10" s="6" t="s">
        <v>13</v>
      </c>
      <c r="E10" s="8">
        <v>0</v>
      </c>
      <c r="F10" s="8">
        <v>151456.32000000001</v>
      </c>
      <c r="G10" s="8" t="e">
        <f t="shared" si="0"/>
        <v>#DIV/0!</v>
      </c>
    </row>
    <row r="11" spans="1:10" ht="114.75" hidden="1" x14ac:dyDescent="0.2">
      <c r="A11" s="6" t="s">
        <v>18</v>
      </c>
      <c r="B11" s="6" t="s">
        <v>11</v>
      </c>
      <c r="C11" s="9" t="s">
        <v>19</v>
      </c>
      <c r="D11" s="6" t="s">
        <v>13</v>
      </c>
      <c r="E11" s="8">
        <v>0</v>
      </c>
      <c r="F11" s="8">
        <v>27238.53</v>
      </c>
      <c r="G11" s="8" t="e">
        <f t="shared" si="0"/>
        <v>#DIV/0!</v>
      </c>
    </row>
    <row r="12" spans="1:10" ht="153" hidden="1" x14ac:dyDescent="0.2">
      <c r="A12" s="6" t="s">
        <v>20</v>
      </c>
      <c r="B12" s="6" t="s">
        <v>11</v>
      </c>
      <c r="C12" s="9" t="s">
        <v>21</v>
      </c>
      <c r="D12" s="6" t="s">
        <v>13</v>
      </c>
      <c r="E12" s="8">
        <v>0</v>
      </c>
      <c r="F12" s="8">
        <v>861.7</v>
      </c>
      <c r="G12" s="8" t="e">
        <f t="shared" si="0"/>
        <v>#DIV/0!</v>
      </c>
    </row>
    <row r="13" spans="1:10" ht="89.25" hidden="1" x14ac:dyDescent="0.2">
      <c r="A13" s="6" t="s">
        <v>22</v>
      </c>
      <c r="B13" s="6" t="s">
        <v>11</v>
      </c>
      <c r="C13" s="7" t="s">
        <v>23</v>
      </c>
      <c r="D13" s="6" t="s">
        <v>13</v>
      </c>
      <c r="E13" s="8">
        <v>0</v>
      </c>
      <c r="F13" s="8">
        <v>-20825.82</v>
      </c>
      <c r="G13" s="8" t="e">
        <f t="shared" si="0"/>
        <v>#DIV/0!</v>
      </c>
    </row>
    <row r="14" spans="1:10" ht="63.75" hidden="1" x14ac:dyDescent="0.2">
      <c r="A14" s="6" t="s">
        <v>24</v>
      </c>
      <c r="B14" s="6" t="s">
        <v>11</v>
      </c>
      <c r="C14" s="7" t="s">
        <v>25</v>
      </c>
      <c r="D14" s="6" t="s">
        <v>13</v>
      </c>
      <c r="E14" s="8">
        <v>0</v>
      </c>
      <c r="F14" s="8">
        <v>185.37</v>
      </c>
      <c r="G14" s="8" t="e">
        <f t="shared" si="0"/>
        <v>#DIV/0!</v>
      </c>
    </row>
    <row r="15" spans="1:10" ht="89.25" hidden="1" x14ac:dyDescent="0.2">
      <c r="A15" s="6" t="s">
        <v>26</v>
      </c>
      <c r="B15" s="6" t="s">
        <v>11</v>
      </c>
      <c r="C15" s="7" t="s">
        <v>27</v>
      </c>
      <c r="D15" s="6" t="s">
        <v>13</v>
      </c>
      <c r="E15" s="8">
        <v>0</v>
      </c>
      <c r="F15" s="8">
        <v>388</v>
      </c>
      <c r="G15" s="8" t="e">
        <f t="shared" si="0"/>
        <v>#DIV/0!</v>
      </c>
    </row>
    <row r="16" spans="1:10" ht="76.5" x14ac:dyDescent="0.2">
      <c r="A16" s="6" t="s">
        <v>28</v>
      </c>
      <c r="B16" s="6" t="s">
        <v>29</v>
      </c>
      <c r="C16" s="7" t="s">
        <v>30</v>
      </c>
      <c r="D16" s="6" t="s">
        <v>31</v>
      </c>
      <c r="E16" s="8">
        <v>284542</v>
      </c>
      <c r="F16" s="8">
        <v>77826.34</v>
      </c>
      <c r="G16" s="8">
        <f t="shared" si="0"/>
        <v>27.351441966388091</v>
      </c>
    </row>
    <row r="17" spans="1:7" ht="89.25" x14ac:dyDescent="0.2">
      <c r="A17" s="6" t="s">
        <v>32</v>
      </c>
      <c r="B17" s="6" t="s">
        <v>29</v>
      </c>
      <c r="C17" s="9" t="s">
        <v>33</v>
      </c>
      <c r="D17" s="6" t="s">
        <v>31</v>
      </c>
      <c r="E17" s="8">
        <v>2834</v>
      </c>
      <c r="F17" s="8">
        <v>777.85</v>
      </c>
      <c r="G17" s="8">
        <f t="shared" si="0"/>
        <v>27.447071277346506</v>
      </c>
    </row>
    <row r="18" spans="1:7" ht="76.5" x14ac:dyDescent="0.2">
      <c r="A18" s="6" t="s">
        <v>34</v>
      </c>
      <c r="B18" s="6" t="s">
        <v>29</v>
      </c>
      <c r="C18" s="7" t="s">
        <v>35</v>
      </c>
      <c r="D18" s="6" t="s">
        <v>31</v>
      </c>
      <c r="E18" s="8">
        <v>602771</v>
      </c>
      <c r="F18" s="8">
        <v>144934.39000000001</v>
      </c>
      <c r="G18" s="8">
        <f t="shared" si="0"/>
        <v>24.044685295078896</v>
      </c>
    </row>
    <row r="19" spans="1:7" ht="76.5" x14ac:dyDescent="0.2">
      <c r="A19" s="6" t="s">
        <v>36</v>
      </c>
      <c r="B19" s="6" t="s">
        <v>29</v>
      </c>
      <c r="C19" s="7" t="s">
        <v>37</v>
      </c>
      <c r="D19" s="6" t="s">
        <v>31</v>
      </c>
      <c r="E19" s="8">
        <v>-56912</v>
      </c>
      <c r="F19" s="8">
        <v>-14275.24</v>
      </c>
      <c r="G19" s="8">
        <f t="shared" si="0"/>
        <v>25.083005341579984</v>
      </c>
    </row>
    <row r="20" spans="1:7" x14ac:dyDescent="0.2">
      <c r="A20" s="6" t="s">
        <v>38</v>
      </c>
      <c r="B20" s="6" t="s">
        <v>11</v>
      </c>
      <c r="C20" s="7" t="s">
        <v>39</v>
      </c>
      <c r="D20" s="6" t="s">
        <v>13</v>
      </c>
      <c r="E20" s="8">
        <v>10000</v>
      </c>
      <c r="F20" s="8">
        <f>F21+F22+F23</f>
        <v>1439</v>
      </c>
      <c r="G20" s="8">
        <f t="shared" si="0"/>
        <v>14.39</v>
      </c>
    </row>
    <row r="21" spans="1:7" ht="51" hidden="1" x14ac:dyDescent="0.2">
      <c r="A21" s="6" t="s">
        <v>40</v>
      </c>
      <c r="B21" s="6" t="s">
        <v>11</v>
      </c>
      <c r="C21" s="7" t="s">
        <v>41</v>
      </c>
      <c r="D21" s="6" t="s">
        <v>13</v>
      </c>
      <c r="E21" s="8">
        <v>0</v>
      </c>
      <c r="F21" s="8">
        <v>1439</v>
      </c>
      <c r="G21" s="8" t="e">
        <f t="shared" si="0"/>
        <v>#DIV/0!</v>
      </c>
    </row>
    <row r="22" spans="1:7" ht="25.5" hidden="1" x14ac:dyDescent="0.2">
      <c r="A22" s="6" t="s">
        <v>42</v>
      </c>
      <c r="B22" s="6" t="s">
        <v>11</v>
      </c>
      <c r="C22" s="7" t="s">
        <v>43</v>
      </c>
      <c r="D22" s="6" t="s">
        <v>13</v>
      </c>
      <c r="E22" s="8">
        <v>0</v>
      </c>
      <c r="F22" s="8">
        <v>-125</v>
      </c>
      <c r="G22" s="8" t="e">
        <f t="shared" si="0"/>
        <v>#DIV/0!</v>
      </c>
    </row>
    <row r="23" spans="1:7" ht="51" hidden="1" x14ac:dyDescent="0.2">
      <c r="A23" s="6" t="s">
        <v>44</v>
      </c>
      <c r="B23" s="6" t="s">
        <v>11</v>
      </c>
      <c r="C23" s="7" t="s">
        <v>45</v>
      </c>
      <c r="D23" s="6" t="s">
        <v>13</v>
      </c>
      <c r="E23" s="8">
        <v>0</v>
      </c>
      <c r="F23" s="8">
        <v>125</v>
      </c>
      <c r="G23" s="8" t="e">
        <f t="shared" si="0"/>
        <v>#DIV/0!</v>
      </c>
    </row>
    <row r="24" spans="1:7" ht="51" x14ac:dyDescent="0.2">
      <c r="A24" s="6" t="s">
        <v>46</v>
      </c>
      <c r="B24" s="6" t="s">
        <v>11</v>
      </c>
      <c r="C24" s="7" t="s">
        <v>47</v>
      </c>
      <c r="D24" s="6" t="s">
        <v>13</v>
      </c>
      <c r="E24" s="8">
        <v>473000</v>
      </c>
      <c r="F24" s="8">
        <f>F25+F26</f>
        <v>23404.67</v>
      </c>
      <c r="G24" s="8">
        <f t="shared" si="0"/>
        <v>4.9481331923890055</v>
      </c>
    </row>
    <row r="25" spans="1:7" ht="89.25" hidden="1" x14ac:dyDescent="0.2">
      <c r="A25" s="6" t="s">
        <v>48</v>
      </c>
      <c r="B25" s="6" t="s">
        <v>11</v>
      </c>
      <c r="C25" s="7" t="s">
        <v>49</v>
      </c>
      <c r="D25" s="6" t="s">
        <v>13</v>
      </c>
      <c r="E25" s="8">
        <v>0</v>
      </c>
      <c r="F25" s="8">
        <v>21812.75</v>
      </c>
      <c r="G25" s="8" t="e">
        <f t="shared" si="0"/>
        <v>#DIV/0!</v>
      </c>
    </row>
    <row r="26" spans="1:7" ht="63.75" hidden="1" x14ac:dyDescent="0.2">
      <c r="A26" s="6" t="s">
        <v>50</v>
      </c>
      <c r="B26" s="6" t="s">
        <v>11</v>
      </c>
      <c r="C26" s="7" t="s">
        <v>51</v>
      </c>
      <c r="D26" s="6" t="s">
        <v>13</v>
      </c>
      <c r="E26" s="8">
        <v>0</v>
      </c>
      <c r="F26" s="8">
        <v>1591.92</v>
      </c>
      <c r="G26" s="8" t="e">
        <f t="shared" si="0"/>
        <v>#DIV/0!</v>
      </c>
    </row>
    <row r="27" spans="1:7" ht="38.25" x14ac:dyDescent="0.2">
      <c r="A27" s="6" t="s">
        <v>52</v>
      </c>
      <c r="B27" s="6" t="s">
        <v>11</v>
      </c>
      <c r="C27" s="7" t="s">
        <v>53</v>
      </c>
      <c r="D27" s="6" t="s">
        <v>13</v>
      </c>
      <c r="E27" s="8">
        <v>1081000</v>
      </c>
      <c r="F27" s="8">
        <f>F28+F29+F30</f>
        <v>204733.33</v>
      </c>
      <c r="G27" s="8">
        <f t="shared" si="0"/>
        <v>18.939253469010175</v>
      </c>
    </row>
    <row r="28" spans="1:7" ht="76.5" hidden="1" x14ac:dyDescent="0.2">
      <c r="A28" s="6" t="s">
        <v>54</v>
      </c>
      <c r="B28" s="6" t="s">
        <v>11</v>
      </c>
      <c r="C28" s="7" t="s">
        <v>55</v>
      </c>
      <c r="D28" s="6" t="s">
        <v>13</v>
      </c>
      <c r="E28" s="8">
        <v>0</v>
      </c>
      <c r="F28" s="8">
        <v>204704.5</v>
      </c>
      <c r="G28" s="8" t="e">
        <f t="shared" si="0"/>
        <v>#DIV/0!</v>
      </c>
    </row>
    <row r="29" spans="1:7" ht="51" hidden="1" x14ac:dyDescent="0.2">
      <c r="A29" s="6" t="s">
        <v>56</v>
      </c>
      <c r="B29" s="6" t="s">
        <v>11</v>
      </c>
      <c r="C29" s="7" t="s">
        <v>57</v>
      </c>
      <c r="D29" s="6" t="s">
        <v>13</v>
      </c>
      <c r="E29" s="8">
        <v>0</v>
      </c>
      <c r="F29" s="8">
        <v>3.83</v>
      </c>
      <c r="G29" s="8" t="e">
        <f t="shared" si="0"/>
        <v>#DIV/0!</v>
      </c>
    </row>
    <row r="30" spans="1:7" ht="76.5" hidden="1" x14ac:dyDescent="0.2">
      <c r="A30" s="6" t="s">
        <v>58</v>
      </c>
      <c r="B30" s="6" t="s">
        <v>11</v>
      </c>
      <c r="C30" s="7" t="s">
        <v>59</v>
      </c>
      <c r="D30" s="6" t="s">
        <v>13</v>
      </c>
      <c r="E30" s="8">
        <v>0</v>
      </c>
      <c r="F30" s="8">
        <v>25</v>
      </c>
      <c r="G30" s="8" t="e">
        <f t="shared" si="0"/>
        <v>#DIV/0!</v>
      </c>
    </row>
    <row r="31" spans="1:7" ht="38.25" x14ac:dyDescent="0.2">
      <c r="A31" s="6" t="s">
        <v>60</v>
      </c>
      <c r="B31" s="6" t="s">
        <v>11</v>
      </c>
      <c r="C31" s="7" t="s">
        <v>61</v>
      </c>
      <c r="D31" s="6" t="s">
        <v>13</v>
      </c>
      <c r="E31" s="8">
        <v>450000</v>
      </c>
      <c r="F31" s="8">
        <f>F32+F33</f>
        <v>22627.960000000003</v>
      </c>
      <c r="G31" s="8">
        <f t="shared" si="0"/>
        <v>5.0284355555555562</v>
      </c>
    </row>
    <row r="32" spans="1:7" ht="76.5" hidden="1" x14ac:dyDescent="0.2">
      <c r="A32" s="6" t="s">
        <v>62</v>
      </c>
      <c r="B32" s="6" t="s">
        <v>11</v>
      </c>
      <c r="C32" s="7" t="s">
        <v>63</v>
      </c>
      <c r="D32" s="6" t="s">
        <v>13</v>
      </c>
      <c r="E32" s="8">
        <v>0</v>
      </c>
      <c r="F32" s="8">
        <v>21928.97</v>
      </c>
      <c r="G32" s="8" t="e">
        <f t="shared" si="0"/>
        <v>#DIV/0!</v>
      </c>
    </row>
    <row r="33" spans="1:7" ht="51" hidden="1" x14ac:dyDescent="0.2">
      <c r="A33" s="6" t="s">
        <v>64</v>
      </c>
      <c r="B33" s="6" t="s">
        <v>11</v>
      </c>
      <c r="C33" s="7" t="s">
        <v>65</v>
      </c>
      <c r="D33" s="6" t="s">
        <v>13</v>
      </c>
      <c r="E33" s="8">
        <v>0</v>
      </c>
      <c r="F33" s="8">
        <v>698.99</v>
      </c>
      <c r="G33" s="8" t="e">
        <f t="shared" si="0"/>
        <v>#DIV/0!</v>
      </c>
    </row>
    <row r="34" spans="1:7" ht="89.25" x14ac:dyDescent="0.2">
      <c r="A34" s="6" t="s">
        <v>66</v>
      </c>
      <c r="B34" s="6" t="s">
        <v>67</v>
      </c>
      <c r="C34" s="9" t="s">
        <v>68</v>
      </c>
      <c r="D34" s="6" t="s">
        <v>13</v>
      </c>
      <c r="E34" s="8">
        <v>950000</v>
      </c>
      <c r="F34" s="8">
        <v>16430.439999999999</v>
      </c>
      <c r="G34" s="8">
        <f t="shared" si="0"/>
        <v>1.7295199999999999</v>
      </c>
    </row>
    <row r="35" spans="1:7" ht="89.25" x14ac:dyDescent="0.2">
      <c r="A35" s="6" t="s">
        <v>69</v>
      </c>
      <c r="B35" s="6" t="s">
        <v>70</v>
      </c>
      <c r="C35" s="7" t="s">
        <v>71</v>
      </c>
      <c r="D35" s="6" t="s">
        <v>13</v>
      </c>
      <c r="E35" s="8">
        <v>1000000</v>
      </c>
      <c r="F35" s="8">
        <v>213424.85</v>
      </c>
      <c r="G35" s="8">
        <f t="shared" si="0"/>
        <v>21.342485</v>
      </c>
    </row>
    <row r="36" spans="1:7" ht="38.25" x14ac:dyDescent="0.2">
      <c r="A36" s="6" t="s">
        <v>72</v>
      </c>
      <c r="B36" s="6" t="s">
        <v>70</v>
      </c>
      <c r="C36" s="7" t="s">
        <v>73</v>
      </c>
      <c r="D36" s="6" t="s">
        <v>13</v>
      </c>
      <c r="E36" s="8">
        <v>14000</v>
      </c>
      <c r="F36" s="8">
        <v>3570</v>
      </c>
      <c r="G36" s="8">
        <f t="shared" si="0"/>
        <v>25.5</v>
      </c>
    </row>
    <row r="37" spans="1:7" ht="25.5" x14ac:dyDescent="0.2">
      <c r="A37" s="6" t="s">
        <v>74</v>
      </c>
      <c r="B37" s="6" t="s">
        <v>70</v>
      </c>
      <c r="C37" s="7" t="s">
        <v>75</v>
      </c>
      <c r="D37" s="6" t="s">
        <v>13</v>
      </c>
      <c r="E37" s="8">
        <v>0</v>
      </c>
      <c r="F37" s="8">
        <v>3283.06</v>
      </c>
      <c r="G37" s="8" t="e">
        <f t="shared" si="0"/>
        <v>#DIV/0!</v>
      </c>
    </row>
    <row r="38" spans="1:7" ht="51" x14ac:dyDescent="0.2">
      <c r="A38" s="6" t="s">
        <v>76</v>
      </c>
      <c r="B38" s="6" t="s">
        <v>67</v>
      </c>
      <c r="C38" s="7" t="s">
        <v>77</v>
      </c>
      <c r="D38" s="6" t="s">
        <v>13</v>
      </c>
      <c r="E38" s="8">
        <v>400000</v>
      </c>
      <c r="F38" s="8">
        <v>4970.71</v>
      </c>
      <c r="G38" s="8">
        <f t="shared" si="0"/>
        <v>1.2426774999999999</v>
      </c>
    </row>
    <row r="39" spans="1:7" ht="38.25" x14ac:dyDescent="0.2">
      <c r="A39" s="6" t="s">
        <v>78</v>
      </c>
      <c r="B39" s="6" t="s">
        <v>70</v>
      </c>
      <c r="C39" s="7" t="s">
        <v>79</v>
      </c>
      <c r="D39" s="6" t="s">
        <v>13</v>
      </c>
      <c r="E39" s="8">
        <v>500</v>
      </c>
      <c r="F39" s="8">
        <v>0</v>
      </c>
      <c r="G39" s="8">
        <f t="shared" si="0"/>
        <v>0</v>
      </c>
    </row>
    <row r="40" spans="1:7" ht="25.5" x14ac:dyDescent="0.2">
      <c r="A40" s="6" t="s">
        <v>80</v>
      </c>
      <c r="B40" s="6" t="s">
        <v>70</v>
      </c>
      <c r="C40" s="7" t="s">
        <v>81</v>
      </c>
      <c r="D40" s="6" t="s">
        <v>13</v>
      </c>
      <c r="E40" s="8">
        <v>300000</v>
      </c>
      <c r="F40" s="8">
        <v>29000</v>
      </c>
      <c r="G40" s="8">
        <f t="shared" si="0"/>
        <v>9.6666666666666661</v>
      </c>
    </row>
    <row r="41" spans="1:7" ht="25.5" x14ac:dyDescent="0.2">
      <c r="A41" s="6" t="s">
        <v>82</v>
      </c>
      <c r="B41" s="6" t="s">
        <v>83</v>
      </c>
      <c r="C41" s="7" t="s">
        <v>84</v>
      </c>
      <c r="D41" s="6" t="s">
        <v>85</v>
      </c>
      <c r="E41" s="8">
        <v>235300</v>
      </c>
      <c r="F41" s="8">
        <v>58824</v>
      </c>
      <c r="G41" s="8">
        <f t="shared" si="0"/>
        <v>24.999575010624735</v>
      </c>
    </row>
    <row r="42" spans="1:7" ht="38.25" x14ac:dyDescent="0.2">
      <c r="A42" s="6" t="s">
        <v>86</v>
      </c>
      <c r="B42" s="6" t="s">
        <v>83</v>
      </c>
      <c r="C42" s="7" t="s">
        <v>87</v>
      </c>
      <c r="D42" s="6" t="s">
        <v>13</v>
      </c>
      <c r="E42" s="8">
        <v>7132028</v>
      </c>
      <c r="F42" s="8">
        <v>454902</v>
      </c>
      <c r="G42" s="8">
        <f t="shared" si="0"/>
        <v>6.3782980100470716</v>
      </c>
    </row>
    <row r="43" spans="1:7" ht="38.25" x14ac:dyDescent="0.2">
      <c r="A43" s="6" t="s">
        <v>86</v>
      </c>
      <c r="B43" s="6" t="s">
        <v>83</v>
      </c>
      <c r="C43" s="7" t="s">
        <v>87</v>
      </c>
      <c r="D43" s="6" t="s">
        <v>88</v>
      </c>
      <c r="E43" s="8">
        <v>52374</v>
      </c>
      <c r="F43" s="8">
        <v>0</v>
      </c>
      <c r="G43" s="8">
        <f t="shared" si="0"/>
        <v>0</v>
      </c>
    </row>
    <row r="44" spans="1:7" x14ac:dyDescent="0.2">
      <c r="A44" s="6" t="s">
        <v>89</v>
      </c>
      <c r="B44" s="6" t="s">
        <v>67</v>
      </c>
      <c r="C44" s="7" t="s">
        <v>90</v>
      </c>
      <c r="D44" s="6" t="s">
        <v>91</v>
      </c>
      <c r="E44" s="8">
        <v>274300</v>
      </c>
      <c r="F44" s="8">
        <v>0</v>
      </c>
      <c r="G44" s="8">
        <f t="shared" si="0"/>
        <v>0</v>
      </c>
    </row>
    <row r="45" spans="1:7" ht="38.25" x14ac:dyDescent="0.2">
      <c r="A45" s="6" t="s">
        <v>92</v>
      </c>
      <c r="B45" s="6" t="s">
        <v>70</v>
      </c>
      <c r="C45" s="7" t="s">
        <v>93</v>
      </c>
      <c r="D45" s="6" t="s">
        <v>94</v>
      </c>
      <c r="E45" s="8">
        <v>10316</v>
      </c>
      <c r="F45" s="8">
        <v>2579</v>
      </c>
      <c r="G45" s="8">
        <f t="shared" si="0"/>
        <v>25</v>
      </c>
    </row>
    <row r="46" spans="1:7" ht="38.25" x14ac:dyDescent="0.2">
      <c r="A46" s="6" t="s">
        <v>92</v>
      </c>
      <c r="B46" s="6" t="s">
        <v>70</v>
      </c>
      <c r="C46" s="7" t="s">
        <v>93</v>
      </c>
      <c r="D46" s="6" t="s">
        <v>95</v>
      </c>
      <c r="E46" s="8">
        <v>15635</v>
      </c>
      <c r="F46" s="8">
        <v>3910</v>
      </c>
      <c r="G46" s="8">
        <f t="shared" si="0"/>
        <v>25.007994883274705</v>
      </c>
    </row>
    <row r="47" spans="1:7" ht="51" x14ac:dyDescent="0.2">
      <c r="A47" s="6" t="s">
        <v>96</v>
      </c>
      <c r="B47" s="6" t="s">
        <v>70</v>
      </c>
      <c r="C47" s="7" t="s">
        <v>97</v>
      </c>
      <c r="D47" s="6" t="s">
        <v>98</v>
      </c>
      <c r="E47" s="8">
        <v>607900</v>
      </c>
      <c r="F47" s="8">
        <v>151975</v>
      </c>
      <c r="G47" s="8">
        <f t="shared" si="0"/>
        <v>25</v>
      </c>
    </row>
    <row r="48" spans="1:7" ht="38.25" x14ac:dyDescent="0.2">
      <c r="A48" s="6" t="s">
        <v>99</v>
      </c>
      <c r="B48" s="6" t="s">
        <v>70</v>
      </c>
      <c r="C48" s="7" t="s">
        <v>100</v>
      </c>
      <c r="D48" s="6" t="s">
        <v>101</v>
      </c>
      <c r="E48" s="8">
        <v>82982</v>
      </c>
      <c r="F48" s="8">
        <v>20749</v>
      </c>
      <c r="G48" s="8">
        <f t="shared" si="0"/>
        <v>25.004217782169629</v>
      </c>
    </row>
    <row r="49" spans="1:7" ht="76.5" x14ac:dyDescent="0.2">
      <c r="A49" s="6" t="s">
        <v>102</v>
      </c>
      <c r="B49" s="6" t="s">
        <v>70</v>
      </c>
      <c r="C49" s="7" t="s">
        <v>103</v>
      </c>
      <c r="D49" s="6" t="s">
        <v>104</v>
      </c>
      <c r="E49" s="8">
        <v>105000</v>
      </c>
      <c r="F49" s="8">
        <v>105000</v>
      </c>
      <c r="G49" s="8">
        <f t="shared" si="0"/>
        <v>100</v>
      </c>
    </row>
    <row r="50" spans="1:7" ht="76.5" x14ac:dyDescent="0.2">
      <c r="A50" s="6" t="s">
        <v>102</v>
      </c>
      <c r="B50" s="6" t="s">
        <v>70</v>
      </c>
      <c r="C50" s="7" t="s">
        <v>103</v>
      </c>
      <c r="D50" s="6" t="s">
        <v>105</v>
      </c>
      <c r="E50" s="8">
        <v>4247500</v>
      </c>
      <c r="F50" s="8">
        <v>691596</v>
      </c>
      <c r="G50" s="8">
        <f t="shared" si="0"/>
        <v>16.282424955856385</v>
      </c>
    </row>
    <row r="51" spans="1:7" ht="76.5" x14ac:dyDescent="0.2">
      <c r="A51" s="6" t="s">
        <v>102</v>
      </c>
      <c r="B51" s="6" t="s">
        <v>70</v>
      </c>
      <c r="C51" s="7" t="s">
        <v>103</v>
      </c>
      <c r="D51" s="6" t="s">
        <v>106</v>
      </c>
      <c r="E51" s="8">
        <v>300000</v>
      </c>
      <c r="F51" s="8">
        <v>0</v>
      </c>
      <c r="G51" s="8">
        <f t="shared" si="0"/>
        <v>0</v>
      </c>
    </row>
    <row r="52" spans="1:7" ht="51" x14ac:dyDescent="0.2">
      <c r="A52" s="6" t="s">
        <v>107</v>
      </c>
      <c r="B52" s="6" t="s">
        <v>70</v>
      </c>
      <c r="C52" s="7" t="s">
        <v>108</v>
      </c>
      <c r="D52" s="6" t="s">
        <v>105</v>
      </c>
      <c r="E52" s="8">
        <v>-9555.24</v>
      </c>
      <c r="F52" s="8">
        <v>-9555.24</v>
      </c>
      <c r="G52" s="8">
        <f t="shared" si="0"/>
        <v>100</v>
      </c>
    </row>
    <row r="53" spans="1:7" ht="13.5" x14ac:dyDescent="0.25">
      <c r="A53" s="10" t="s">
        <v>109</v>
      </c>
      <c r="B53" s="11"/>
      <c r="C53" s="12"/>
      <c r="D53" s="11"/>
      <c r="E53" s="13">
        <v>30320514.760000002</v>
      </c>
      <c r="F53" s="13">
        <v>4997505.9000000004</v>
      </c>
      <c r="G53" s="8">
        <f t="shared" si="0"/>
        <v>16.482259419265876</v>
      </c>
    </row>
    <row r="54" spans="1:7" ht="13.5" x14ac:dyDescent="0.25">
      <c r="A54" s="14"/>
      <c r="B54" s="15"/>
      <c r="C54" s="17" t="s">
        <v>110</v>
      </c>
      <c r="D54" s="15"/>
      <c r="E54" s="16">
        <f>E8+E16+E17+E18+E19+E20+E24+E27+E31+E34+E35+E36+E37+E38+E39+E40</f>
        <v>17266735</v>
      </c>
      <c r="F54" s="16">
        <f>F8+F16+F17+F18+F19+F20+F24+F27+F31+F34+F35+F36+F37+F38+F39+F40</f>
        <v>3517526.14</v>
      </c>
      <c r="G54" s="8">
        <f t="shared" si="0"/>
        <v>20.371692390020467</v>
      </c>
    </row>
    <row r="55" spans="1:7" ht="13.5" x14ac:dyDescent="0.25">
      <c r="A55" s="14"/>
      <c r="B55" s="15"/>
      <c r="C55" s="17" t="s">
        <v>111</v>
      </c>
      <c r="D55" s="15"/>
      <c r="E55" s="16">
        <f>E41+E42+E43+E44+E45+E46+E47+E48+E49+E50+E51+E52</f>
        <v>13053779.76</v>
      </c>
      <c r="F55" s="16">
        <f>F41+F42+F43+F44+F45+F46+F47+F48+F49+F50+F51+F52</f>
        <v>1479979.76</v>
      </c>
      <c r="G55" s="8">
        <f t="shared" si="0"/>
        <v>11.337557299189488</v>
      </c>
    </row>
  </sheetData>
  <mergeCells count="3">
    <mergeCell ref="A1:F1"/>
    <mergeCell ref="A4:G4"/>
    <mergeCell ref="A5:G5"/>
  </mergeCells>
  <pageMargins left="0.75" right="0.75" top="1" bottom="1" header="0.5" footer="0.5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bud2</dc:creator>
  <dc:description>POI HSSF rep:2.41.2.102</dc:description>
  <cp:lastModifiedBy>Пользователь</cp:lastModifiedBy>
  <cp:lastPrinted>2017-04-05T11:52:58Z</cp:lastPrinted>
  <dcterms:created xsi:type="dcterms:W3CDTF">2017-04-05T11:52:28Z</dcterms:created>
  <dcterms:modified xsi:type="dcterms:W3CDTF">2017-04-06T12:38:14Z</dcterms:modified>
</cp:coreProperties>
</file>